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PC-SMAKAVEEVA\Desktop\"/>
    </mc:Choice>
  </mc:AlternateContent>
  <bookViews>
    <workbookView xWindow="0" yWindow="0" windowWidth="14205" windowHeight="14025"/>
  </bookViews>
  <sheets>
    <sheet name="Справка" sheetId="1" r:id="rId1"/>
  </sheets>
  <calcPr calcId="162913"/>
</workbook>
</file>

<file path=xl/calcChain.xml><?xml version="1.0" encoding="utf-8"?>
<calcChain xmlns="http://schemas.openxmlformats.org/spreadsheetml/2006/main">
  <c r="H98" i="1" l="1"/>
  <c r="E99" i="1" l="1"/>
  <c r="H99" i="1"/>
  <c r="J99" i="1"/>
  <c r="E98" i="1" l="1"/>
  <c r="D98" i="1"/>
</calcChain>
</file>

<file path=xl/sharedStrings.xml><?xml version="1.0" encoding="utf-8"?>
<sst xmlns="http://schemas.openxmlformats.org/spreadsheetml/2006/main" count="321" uniqueCount="97">
  <si>
    <t>Име на задължено лице за бели петна</t>
  </si>
  <si>
    <t>Имот №</t>
  </si>
  <si>
    <t>Собственик</t>
  </si>
  <si>
    <t>Имот площ дка</t>
  </si>
  <si>
    <t>Площ дка по чл. 37в, ал.16</t>
  </si>
  <si>
    <t>НТП на имота</t>
  </si>
  <si>
    <t>СГРП лв./дка</t>
  </si>
  <si>
    <t>Сума лв.</t>
  </si>
  <si>
    <t>СГРП €/дка</t>
  </si>
  <si>
    <t>Сума €</t>
  </si>
  <si>
    <t>ДИНКО ТРЕЙДИНГ ООД</t>
  </si>
  <si>
    <t>115.214</t>
  </si>
  <si>
    <t>ОБЩИНА МОНТАНА</t>
  </si>
  <si>
    <t>Селски, горски път</t>
  </si>
  <si>
    <t>116.27</t>
  </si>
  <si>
    <t>116.212</t>
  </si>
  <si>
    <t>135.56</t>
  </si>
  <si>
    <t>142.87</t>
  </si>
  <si>
    <t>460.157</t>
  </si>
  <si>
    <t>Общо за ползвателя</t>
  </si>
  <si>
    <t>ЕТ МОТО-МАКС -АВРАМ ВАСИЛЕВ</t>
  </si>
  <si>
    <t>28.285</t>
  </si>
  <si>
    <t>43.34</t>
  </si>
  <si>
    <t>73.34</t>
  </si>
  <si>
    <t>73.256</t>
  </si>
  <si>
    <t>74.258</t>
  </si>
  <si>
    <t>76.259</t>
  </si>
  <si>
    <t>77.13</t>
  </si>
  <si>
    <t>82.254</t>
  </si>
  <si>
    <t>88.79</t>
  </si>
  <si>
    <t>ЗЛАТИЯ АГРО ЕООД</t>
  </si>
  <si>
    <t>41.262</t>
  </si>
  <si>
    <t>45.107</t>
  </si>
  <si>
    <t>51.44</t>
  </si>
  <si>
    <t>52.269</t>
  </si>
  <si>
    <t>56.278</t>
  </si>
  <si>
    <t>60.10</t>
  </si>
  <si>
    <t>61.280</t>
  </si>
  <si>
    <t>61.287</t>
  </si>
  <si>
    <t>62.39</t>
  </si>
  <si>
    <t>63.37</t>
  </si>
  <si>
    <t>63.275</t>
  </si>
  <si>
    <t>64.276</t>
  </si>
  <si>
    <t>67.268</t>
  </si>
  <si>
    <t>71.257</t>
  </si>
  <si>
    <t>90.265</t>
  </si>
  <si>
    <t>90.266</t>
  </si>
  <si>
    <t>91.35</t>
  </si>
  <si>
    <t>93.40</t>
  </si>
  <si>
    <t>97.277</t>
  </si>
  <si>
    <t>122.201</t>
  </si>
  <si>
    <t>123.202</t>
  </si>
  <si>
    <t>123.204</t>
  </si>
  <si>
    <t>МЕС КОМЕРС 2011 ЕООД</t>
  </si>
  <si>
    <t>36.298</t>
  </si>
  <si>
    <t>42.261</t>
  </si>
  <si>
    <t>69.260</t>
  </si>
  <si>
    <t>69.263</t>
  </si>
  <si>
    <t>84.62</t>
  </si>
  <si>
    <t>84.253</t>
  </si>
  <si>
    <t>94.153</t>
  </si>
  <si>
    <t>99.273</t>
  </si>
  <si>
    <t>100.50</t>
  </si>
  <si>
    <t>РОСЕН ГЕОРГИЕВ ХРИСТОВ</t>
  </si>
  <si>
    <t>93.52</t>
  </si>
  <si>
    <t>102.127</t>
  </si>
  <si>
    <t>104.158</t>
  </si>
  <si>
    <t>112.39</t>
  </si>
  <si>
    <t>114.251</t>
  </si>
  <si>
    <t>117.42</t>
  </si>
  <si>
    <t>120.35</t>
  </si>
  <si>
    <t>137.79</t>
  </si>
  <si>
    <t>138.48</t>
  </si>
  <si>
    <t>140.85</t>
  </si>
  <si>
    <t>406.38</t>
  </si>
  <si>
    <t>406.131</t>
  </si>
  <si>
    <t>406.239</t>
  </si>
  <si>
    <t>ЦВЕТАН ТРАЙКОВ ЦВЕТКОВ</t>
  </si>
  <si>
    <t>402.37</t>
  </si>
  <si>
    <t>402.143</t>
  </si>
  <si>
    <t>ИРЕНА ДИМИТРОВА МИТОВА</t>
  </si>
  <si>
    <t>24.284</t>
  </si>
  <si>
    <t>81.55</t>
  </si>
  <si>
    <t>105.209</t>
  </si>
  <si>
    <t>106.208</t>
  </si>
  <si>
    <t>108.54</t>
  </si>
  <si>
    <t>109.45</t>
  </si>
  <si>
    <t>110.45</t>
  </si>
  <si>
    <t>Министерство на земеделието и храните</t>
  </si>
  <si>
    <t>ФЕРМА - Регистри</t>
  </si>
  <si>
    <t>Общинска служба "Земеделие" МОНТАНА</t>
  </si>
  <si>
    <t>Землище на ЛИПЕН ЕКАТТЕ 43730</t>
  </si>
  <si>
    <t>стопанска година 2025/2026</t>
  </si>
  <si>
    <t>Доброволно споразумение вх. № 14/10.12.2025 г. по чл.37в за орна земля</t>
  </si>
  <si>
    <t>ПОЛЗВАТЕЛИ по чл.37в, ал. 16 от ЗСПЗЗ - пътища и канали</t>
  </si>
  <si>
    <t xml:space="preserve">ОБЩИНА МОНТАНА </t>
  </si>
  <si>
    <t>Общо за ползвателите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</si>
</sst>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1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3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5">
    <xf numFmtId="0" fontId="0" fillId="0" borderId="0" xfId="0">
      <alignment horizontal="left"/>
    </xf>
    <xf numFmtId="0" fontId="0" fillId="0" borderId="0" xfId="0" applyAlignment="1">
      <alignment horizontal="center" wrapText="1"/>
    </xf>
    <xf numFmtId="0" fontId="0" fillId="0" borderId="0" xfId="0" applyAlignment="1">
      <alignment horizontal="left" wrapText="1"/>
    </xf>
    <xf numFmtId="164" fontId="0" fillId="0" borderId="0" xfId="0" applyNumberFormat="1" applyAlignment="1">
      <alignment horizontal="right" wrapText="1"/>
    </xf>
    <xf numFmtId="2" fontId="0" fillId="0" borderId="0" xfId="0" applyNumberFormat="1" applyAlignment="1">
      <alignment horizontal="right" wrapText="1"/>
    </xf>
    <xf numFmtId="0" fontId="0" fillId="0" borderId="10" xfId="0" applyBorder="1" applyAlignment="1">
      <alignment horizontal="center" vertical="center" wrapText="1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left" vertical="center"/>
    </xf>
    <xf numFmtId="49" fontId="0" fillId="0" borderId="10" xfId="0" applyNumberFormat="1" applyBorder="1" applyAlignment="1">
      <alignment horizontal="left" vertical="center" wrapText="1"/>
    </xf>
    <xf numFmtId="164" fontId="0" fillId="0" borderId="10" xfId="0" applyNumberFormat="1" applyBorder="1" applyAlignment="1">
      <alignment horizontal="right" vertical="center" wrapText="1"/>
    </xf>
    <xf numFmtId="2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 wrapText="1"/>
    </xf>
    <xf numFmtId="0" fontId="16" fillId="0" borderId="10" xfId="0" applyFont="1" applyBorder="1" applyAlignment="1">
      <alignment horizontal="left" vertical="center"/>
    </xf>
    <xf numFmtId="0" fontId="16" fillId="0" borderId="10" xfId="0" applyFont="1" applyBorder="1" applyAlignment="1">
      <alignment horizontal="center" vertical="center" wrapText="1"/>
    </xf>
    <xf numFmtId="0" fontId="16" fillId="0" borderId="10" xfId="0" applyFont="1" applyBorder="1" applyAlignment="1">
      <alignment horizontal="left" vertical="center" wrapText="1"/>
    </xf>
    <xf numFmtId="164" fontId="16" fillId="0" borderId="10" xfId="0" applyNumberFormat="1" applyFont="1" applyBorder="1" applyAlignment="1">
      <alignment horizontal="right" vertical="center" wrapText="1"/>
    </xf>
    <xf numFmtId="2" fontId="16" fillId="0" borderId="10" xfId="0" applyNumberFormat="1" applyFont="1" applyBorder="1" applyAlignment="1">
      <alignment horizontal="right" vertical="center" wrapText="1"/>
    </xf>
    <xf numFmtId="0" fontId="16" fillId="0" borderId="0" xfId="0" applyFont="1">
      <alignment horizontal="left"/>
    </xf>
    <xf numFmtId="164" fontId="16" fillId="0" borderId="11" xfId="0" applyNumberFormat="1" applyFont="1" applyBorder="1" applyAlignment="1">
      <alignment horizontal="right" vertical="center" wrapText="1"/>
    </xf>
    <xf numFmtId="164" fontId="16" fillId="0" borderId="12" xfId="0" applyNumberFormat="1" applyFont="1" applyBorder="1" applyAlignment="1">
      <alignment horizontal="right" vertical="center" wrapText="1"/>
    </xf>
    <xf numFmtId="49" fontId="16" fillId="0" borderId="10" xfId="0" applyNumberFormat="1" applyFont="1" applyBorder="1" applyAlignment="1">
      <alignment horizontal="center" vertical="center" wrapText="1"/>
    </xf>
    <xf numFmtId="0" fontId="16" fillId="0" borderId="10" xfId="0" applyFont="1" applyBorder="1">
      <alignment horizontal="left"/>
    </xf>
    <xf numFmtId="0" fontId="16" fillId="0" borderId="0" xfId="0" applyFont="1" applyAlignment="1">
      <alignment horizontal="center" vertical="center"/>
    </xf>
    <xf numFmtId="0" fontId="18" fillId="0" borderId="0" xfId="0" applyFont="1" applyAlignment="1">
      <alignment horizontal="center" vertical="center"/>
    </xf>
    <xf numFmtId="2" fontId="0" fillId="0" borderId="0" xfId="0" applyNumberFormat="1">
      <alignment horizontal="left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01"/>
  <sheetViews>
    <sheetView tabSelected="1" workbookViewId="0">
      <selection activeCell="O96" sqref="O96"/>
    </sheetView>
  </sheetViews>
  <sheetFormatPr defaultRowHeight="15" x14ac:dyDescent="0.25"/>
  <cols>
    <col min="1" max="1" width="31.85546875" customWidth="1"/>
    <col min="2" max="2" width="8.42578125" bestFit="1" customWidth="1"/>
    <col min="3" max="3" width="19.28515625" customWidth="1"/>
    <col min="4" max="5" width="11.7109375" customWidth="1"/>
    <col min="6" max="6" width="18.28515625" bestFit="1" customWidth="1"/>
    <col min="7" max="7" width="8.7109375" customWidth="1"/>
    <col min="8" max="8" width="11.7109375" customWidth="1"/>
    <col min="9" max="9" width="8.7109375" customWidth="1"/>
    <col min="10" max="10" width="11.7109375" customWidth="1"/>
  </cols>
  <sheetData>
    <row r="1" spans="1:10" x14ac:dyDescent="0.25">
      <c r="A1" s="23" t="s">
        <v>88</v>
      </c>
      <c r="B1" s="23"/>
      <c r="C1" s="23"/>
      <c r="D1" s="23"/>
      <c r="E1" s="23"/>
      <c r="F1" s="23"/>
      <c r="G1" s="23"/>
      <c r="H1" s="23"/>
      <c r="I1" s="23"/>
      <c r="J1" s="23"/>
    </row>
    <row r="2" spans="1:10" x14ac:dyDescent="0.25">
      <c r="A2" s="22" t="s">
        <v>89</v>
      </c>
      <c r="B2" s="22"/>
      <c r="C2" s="22"/>
      <c r="D2" s="22"/>
      <c r="E2" s="22"/>
      <c r="F2" s="22"/>
      <c r="G2" s="22"/>
      <c r="H2" s="22"/>
      <c r="I2" s="22"/>
      <c r="J2" s="22"/>
    </row>
    <row r="3" spans="1:10" x14ac:dyDescent="0.25">
      <c r="A3" s="22" t="s">
        <v>90</v>
      </c>
      <c r="B3" s="22"/>
      <c r="C3" s="22"/>
      <c r="D3" s="22"/>
      <c r="E3" s="22"/>
      <c r="F3" s="22"/>
      <c r="G3" s="22"/>
      <c r="H3" s="22"/>
      <c r="I3" s="22"/>
      <c r="J3" s="22"/>
    </row>
    <row r="4" spans="1:10" x14ac:dyDescent="0.25">
      <c r="A4" s="22"/>
      <c r="B4" s="22"/>
      <c r="C4" s="22"/>
      <c r="D4" s="22"/>
      <c r="E4" s="22"/>
      <c r="F4" s="22"/>
      <c r="G4" s="22"/>
      <c r="H4" s="22"/>
      <c r="I4" s="22"/>
      <c r="J4" s="22"/>
    </row>
    <row r="5" spans="1:10" x14ac:dyDescent="0.25">
      <c r="A5" s="22" t="s">
        <v>91</v>
      </c>
      <c r="B5" s="22"/>
      <c r="C5" s="22"/>
      <c r="D5" s="22"/>
      <c r="E5" s="22"/>
      <c r="F5" s="22"/>
      <c r="G5" s="22"/>
      <c r="H5" s="22"/>
      <c r="I5" s="22"/>
      <c r="J5" s="22"/>
    </row>
    <row r="6" spans="1:10" x14ac:dyDescent="0.25">
      <c r="A6" s="22" t="s">
        <v>92</v>
      </c>
      <c r="B6" s="22"/>
      <c r="C6" s="22"/>
      <c r="D6" s="22"/>
      <c r="E6" s="22"/>
      <c r="F6" s="22"/>
      <c r="G6" s="22"/>
      <c r="H6" s="22"/>
      <c r="I6" s="22"/>
      <c r="J6" s="22"/>
    </row>
    <row r="7" spans="1:10" x14ac:dyDescent="0.25">
      <c r="A7" s="22"/>
      <c r="B7" s="22"/>
      <c r="C7" s="22"/>
      <c r="D7" s="22"/>
      <c r="E7" s="22"/>
      <c r="F7" s="22"/>
      <c r="G7" s="22"/>
      <c r="H7" s="22"/>
      <c r="I7" s="22"/>
      <c r="J7" s="22"/>
    </row>
    <row r="8" spans="1:10" x14ac:dyDescent="0.25">
      <c r="A8" s="22" t="s">
        <v>93</v>
      </c>
      <c r="B8" s="22"/>
      <c r="C8" s="22"/>
      <c r="D8" s="22"/>
      <c r="E8" s="22"/>
      <c r="F8" s="22"/>
      <c r="G8" s="22"/>
      <c r="H8" s="22"/>
      <c r="I8" s="22"/>
      <c r="J8" s="22"/>
    </row>
    <row r="9" spans="1:10" x14ac:dyDescent="0.25">
      <c r="A9" s="22"/>
      <c r="B9" s="22"/>
      <c r="C9" s="22"/>
      <c r="D9" s="22"/>
      <c r="E9" s="22"/>
      <c r="F9" s="22"/>
      <c r="G9" s="22"/>
      <c r="H9" s="22"/>
      <c r="I9" s="22"/>
      <c r="J9" s="22"/>
    </row>
    <row r="10" spans="1:10" x14ac:dyDescent="0.25">
      <c r="A10" s="22" t="s">
        <v>94</v>
      </c>
      <c r="B10" s="22"/>
      <c r="C10" s="22"/>
      <c r="D10" s="22"/>
      <c r="E10" s="22"/>
      <c r="F10" s="22"/>
      <c r="G10" s="22"/>
      <c r="H10" s="22"/>
      <c r="I10" s="22"/>
      <c r="J10" s="22"/>
    </row>
    <row r="11" spans="1:10" s="17" customFormat="1" ht="45" x14ac:dyDescent="0.25">
      <c r="A11" s="13" t="s">
        <v>0</v>
      </c>
      <c r="B11" s="20" t="s">
        <v>1</v>
      </c>
      <c r="C11" s="20" t="s">
        <v>2</v>
      </c>
      <c r="D11" s="13" t="s">
        <v>3</v>
      </c>
      <c r="E11" s="13" t="s">
        <v>4</v>
      </c>
      <c r="F11" s="13" t="s">
        <v>5</v>
      </c>
      <c r="G11" s="13" t="s">
        <v>6</v>
      </c>
      <c r="H11" s="13" t="s">
        <v>7</v>
      </c>
      <c r="I11" s="13" t="s">
        <v>8</v>
      </c>
      <c r="J11" s="13" t="s">
        <v>9</v>
      </c>
    </row>
    <row r="12" spans="1:10" ht="30" x14ac:dyDescent="0.25">
      <c r="A12" s="7" t="s">
        <v>10</v>
      </c>
      <c r="B12" s="6" t="s">
        <v>11</v>
      </c>
      <c r="C12" s="8" t="s">
        <v>12</v>
      </c>
      <c r="D12" s="9">
        <v>2.0640000000000001</v>
      </c>
      <c r="E12" s="9">
        <v>0.94899999999999995</v>
      </c>
      <c r="F12" s="7" t="s">
        <v>13</v>
      </c>
      <c r="G12" s="10">
        <v>23</v>
      </c>
      <c r="H12" s="10">
        <v>21.83</v>
      </c>
      <c r="I12" s="10">
        <v>11.7597132</v>
      </c>
      <c r="J12" s="10">
        <v>11.16</v>
      </c>
    </row>
    <row r="13" spans="1:10" ht="30" x14ac:dyDescent="0.25">
      <c r="A13" s="7" t="s">
        <v>10</v>
      </c>
      <c r="B13" s="6" t="s">
        <v>14</v>
      </c>
      <c r="C13" s="8" t="s">
        <v>12</v>
      </c>
      <c r="D13" s="9">
        <v>2.7530000000000001</v>
      </c>
      <c r="E13" s="9">
        <v>0.28000000000000003</v>
      </c>
      <c r="F13" s="7" t="s">
        <v>13</v>
      </c>
      <c r="G13" s="10">
        <v>23</v>
      </c>
      <c r="H13" s="10">
        <v>6.44</v>
      </c>
      <c r="I13" s="10">
        <v>11.7597132</v>
      </c>
      <c r="J13" s="10">
        <v>3.29</v>
      </c>
    </row>
    <row r="14" spans="1:10" ht="30" x14ac:dyDescent="0.25">
      <c r="A14" s="7" t="s">
        <v>10</v>
      </c>
      <c r="B14" s="6" t="s">
        <v>15</v>
      </c>
      <c r="C14" s="8" t="s">
        <v>12</v>
      </c>
      <c r="D14" s="9">
        <v>2.048</v>
      </c>
      <c r="E14" s="9">
        <v>0.92900000000000005</v>
      </c>
      <c r="F14" s="7" t="s">
        <v>13</v>
      </c>
      <c r="G14" s="10">
        <v>23</v>
      </c>
      <c r="H14" s="10">
        <v>21.37</v>
      </c>
      <c r="I14" s="10">
        <v>11.7597132</v>
      </c>
      <c r="J14" s="10">
        <v>10.92</v>
      </c>
    </row>
    <row r="15" spans="1:10" ht="30" x14ac:dyDescent="0.25">
      <c r="A15" s="7" t="s">
        <v>10</v>
      </c>
      <c r="B15" s="6" t="s">
        <v>16</v>
      </c>
      <c r="C15" s="8" t="s">
        <v>12</v>
      </c>
      <c r="D15" s="9">
        <v>0.98599999999999999</v>
      </c>
      <c r="E15" s="9">
        <v>0.97</v>
      </c>
      <c r="F15" s="7" t="s">
        <v>13</v>
      </c>
      <c r="G15" s="10">
        <v>23</v>
      </c>
      <c r="H15" s="10">
        <v>22.31</v>
      </c>
      <c r="I15" s="10">
        <v>11.7597132</v>
      </c>
      <c r="J15" s="10">
        <v>11.41</v>
      </c>
    </row>
    <row r="16" spans="1:10" ht="30" x14ac:dyDescent="0.25">
      <c r="A16" s="7" t="s">
        <v>10</v>
      </c>
      <c r="B16" s="6" t="s">
        <v>17</v>
      </c>
      <c r="C16" s="8" t="s">
        <v>12</v>
      </c>
      <c r="D16" s="9">
        <v>3.0129999999999999</v>
      </c>
      <c r="E16" s="9">
        <v>1.53</v>
      </c>
      <c r="F16" s="7" t="s">
        <v>13</v>
      </c>
      <c r="G16" s="10">
        <v>23</v>
      </c>
      <c r="H16" s="10">
        <v>35.19</v>
      </c>
      <c r="I16" s="10">
        <v>11.7597132</v>
      </c>
      <c r="J16" s="10">
        <v>17.989999999999998</v>
      </c>
    </row>
    <row r="17" spans="1:10" ht="30" x14ac:dyDescent="0.25">
      <c r="A17" s="7" t="s">
        <v>10</v>
      </c>
      <c r="B17" s="6" t="s">
        <v>18</v>
      </c>
      <c r="C17" s="8" t="s">
        <v>12</v>
      </c>
      <c r="D17" s="9">
        <v>1.1819999999999999</v>
      </c>
      <c r="E17" s="9">
        <v>0.59699999999999998</v>
      </c>
      <c r="F17" s="7" t="s">
        <v>13</v>
      </c>
      <c r="G17" s="10">
        <v>23</v>
      </c>
      <c r="H17" s="10">
        <v>13.73</v>
      </c>
      <c r="I17" s="10">
        <v>11.7597132</v>
      </c>
      <c r="J17" s="10">
        <v>7.02</v>
      </c>
    </row>
    <row r="18" spans="1:10" s="17" customFormat="1" x14ac:dyDescent="0.25">
      <c r="A18" s="12" t="s">
        <v>19</v>
      </c>
      <c r="B18" s="13"/>
      <c r="C18" s="14"/>
      <c r="D18" s="15">
        <v>12.045999999999999</v>
      </c>
      <c r="E18" s="15">
        <v>5.2549999999999999</v>
      </c>
      <c r="F18" s="12"/>
      <c r="G18" s="16"/>
      <c r="H18" s="16">
        <v>120.87</v>
      </c>
      <c r="I18" s="16"/>
      <c r="J18" s="16">
        <v>61.799849680186902</v>
      </c>
    </row>
    <row r="19" spans="1:10" x14ac:dyDescent="0.25">
      <c r="A19" s="7"/>
      <c r="B19" s="5"/>
      <c r="C19" s="11"/>
      <c r="D19" s="9"/>
      <c r="E19" s="9"/>
      <c r="F19" s="7"/>
      <c r="G19" s="10"/>
      <c r="H19" s="10"/>
      <c r="I19" s="10"/>
      <c r="J19" s="10"/>
    </row>
    <row r="20" spans="1:10" ht="30" x14ac:dyDescent="0.25">
      <c r="A20" s="7" t="s">
        <v>20</v>
      </c>
      <c r="B20" s="6" t="s">
        <v>21</v>
      </c>
      <c r="C20" s="8" t="s">
        <v>12</v>
      </c>
      <c r="D20" s="9">
        <v>1.244</v>
      </c>
      <c r="E20" s="9">
        <v>0.81699999999999995</v>
      </c>
      <c r="F20" s="7" t="s">
        <v>13</v>
      </c>
      <c r="G20" s="10">
        <v>23</v>
      </c>
      <c r="H20" s="10">
        <v>18.79</v>
      </c>
      <c r="I20" s="10">
        <v>11.7597132</v>
      </c>
      <c r="J20" s="10">
        <v>9.61</v>
      </c>
    </row>
    <row r="21" spans="1:10" ht="30" x14ac:dyDescent="0.25">
      <c r="A21" s="7" t="s">
        <v>20</v>
      </c>
      <c r="B21" s="6" t="s">
        <v>22</v>
      </c>
      <c r="C21" s="8" t="s">
        <v>12</v>
      </c>
      <c r="D21" s="9">
        <v>3.9209999999999998</v>
      </c>
      <c r="E21" s="9">
        <v>0.67900000000000005</v>
      </c>
      <c r="F21" s="7" t="s">
        <v>13</v>
      </c>
      <c r="G21" s="10">
        <v>23</v>
      </c>
      <c r="H21" s="10">
        <v>15.62</v>
      </c>
      <c r="I21" s="10">
        <v>11.7597132</v>
      </c>
      <c r="J21" s="10">
        <v>7.98</v>
      </c>
    </row>
    <row r="22" spans="1:10" ht="30" x14ac:dyDescent="0.25">
      <c r="A22" s="7" t="s">
        <v>20</v>
      </c>
      <c r="B22" s="6" t="s">
        <v>23</v>
      </c>
      <c r="C22" s="8" t="s">
        <v>12</v>
      </c>
      <c r="D22" s="9">
        <v>4.9089999999999998</v>
      </c>
      <c r="E22" s="9">
        <v>1.137</v>
      </c>
      <c r="F22" s="7" t="s">
        <v>13</v>
      </c>
      <c r="G22" s="10">
        <v>23</v>
      </c>
      <c r="H22" s="10">
        <v>26.15</v>
      </c>
      <c r="I22" s="10">
        <v>11.7597132</v>
      </c>
      <c r="J22" s="10">
        <v>13.37</v>
      </c>
    </row>
    <row r="23" spans="1:10" ht="30" x14ac:dyDescent="0.25">
      <c r="A23" s="7" t="s">
        <v>20</v>
      </c>
      <c r="B23" s="6" t="s">
        <v>24</v>
      </c>
      <c r="C23" s="8" t="s">
        <v>12</v>
      </c>
      <c r="D23" s="9">
        <v>2.7429999999999999</v>
      </c>
      <c r="E23" s="9">
        <v>2.7370000000000001</v>
      </c>
      <c r="F23" s="7" t="s">
        <v>13</v>
      </c>
      <c r="G23" s="10">
        <v>23</v>
      </c>
      <c r="H23" s="10">
        <v>62.95</v>
      </c>
      <c r="I23" s="10">
        <v>11.7597132</v>
      </c>
      <c r="J23" s="10">
        <v>32.19</v>
      </c>
    </row>
    <row r="24" spans="1:10" ht="30" x14ac:dyDescent="0.25">
      <c r="A24" s="7" t="s">
        <v>20</v>
      </c>
      <c r="B24" s="6" t="s">
        <v>25</v>
      </c>
      <c r="C24" s="8" t="s">
        <v>12</v>
      </c>
      <c r="D24" s="9">
        <v>1.5960000000000001</v>
      </c>
      <c r="E24" s="9">
        <v>1.58</v>
      </c>
      <c r="F24" s="7" t="s">
        <v>13</v>
      </c>
      <c r="G24" s="10">
        <v>23</v>
      </c>
      <c r="H24" s="10">
        <v>36.340000000000003</v>
      </c>
      <c r="I24" s="10">
        <v>11.7597132</v>
      </c>
      <c r="J24" s="10">
        <v>18.579999999999998</v>
      </c>
    </row>
    <row r="25" spans="1:10" ht="30" x14ac:dyDescent="0.25">
      <c r="A25" s="7" t="s">
        <v>20</v>
      </c>
      <c r="B25" s="6" t="s">
        <v>26</v>
      </c>
      <c r="C25" s="8" t="s">
        <v>12</v>
      </c>
      <c r="D25" s="9">
        <v>0.77</v>
      </c>
      <c r="E25" s="9">
        <v>0.77</v>
      </c>
      <c r="F25" s="7" t="s">
        <v>13</v>
      </c>
      <c r="G25" s="10">
        <v>23</v>
      </c>
      <c r="H25" s="10">
        <v>17.71</v>
      </c>
      <c r="I25" s="10">
        <v>11.7597132</v>
      </c>
      <c r="J25" s="10">
        <v>9.0500000000000007</v>
      </c>
    </row>
    <row r="26" spans="1:10" ht="30" x14ac:dyDescent="0.25">
      <c r="A26" s="7" t="s">
        <v>20</v>
      </c>
      <c r="B26" s="6" t="s">
        <v>27</v>
      </c>
      <c r="C26" s="8" t="s">
        <v>12</v>
      </c>
      <c r="D26" s="9">
        <v>2.4279999999999999</v>
      </c>
      <c r="E26" s="9">
        <v>1.8049999999999999</v>
      </c>
      <c r="F26" s="7" t="s">
        <v>13</v>
      </c>
      <c r="G26" s="10">
        <v>23</v>
      </c>
      <c r="H26" s="10">
        <v>41.52</v>
      </c>
      <c r="I26" s="10">
        <v>11.7597132</v>
      </c>
      <c r="J26" s="10">
        <v>21.23</v>
      </c>
    </row>
    <row r="27" spans="1:10" ht="30" x14ac:dyDescent="0.25">
      <c r="A27" s="7" t="s">
        <v>20</v>
      </c>
      <c r="B27" s="6" t="s">
        <v>28</v>
      </c>
      <c r="C27" s="8" t="s">
        <v>12</v>
      </c>
      <c r="D27" s="9">
        <v>2.5249999999999999</v>
      </c>
      <c r="E27" s="9">
        <v>2.5009999999999999</v>
      </c>
      <c r="F27" s="7" t="s">
        <v>13</v>
      </c>
      <c r="G27" s="10">
        <v>23</v>
      </c>
      <c r="H27" s="10">
        <v>57.52</v>
      </c>
      <c r="I27" s="10">
        <v>11.7597132</v>
      </c>
      <c r="J27" s="10">
        <v>29.41</v>
      </c>
    </row>
    <row r="28" spans="1:10" ht="30" x14ac:dyDescent="0.25">
      <c r="A28" s="7" t="s">
        <v>20</v>
      </c>
      <c r="B28" s="6" t="s">
        <v>29</v>
      </c>
      <c r="C28" s="8" t="s">
        <v>95</v>
      </c>
      <c r="D28" s="9">
        <v>2.9929999999999999</v>
      </c>
      <c r="E28" s="9">
        <v>1.5660000000000001</v>
      </c>
      <c r="F28" s="7" t="s">
        <v>13</v>
      </c>
      <c r="G28" s="10">
        <v>23</v>
      </c>
      <c r="H28" s="10">
        <v>36.020000000000003</v>
      </c>
      <c r="I28" s="10">
        <v>11.7597132</v>
      </c>
      <c r="J28" s="10">
        <v>18.420000000000002</v>
      </c>
    </row>
    <row r="29" spans="1:10" s="17" customFormat="1" x14ac:dyDescent="0.25">
      <c r="A29" s="12" t="s">
        <v>19</v>
      </c>
      <c r="B29" s="13"/>
      <c r="C29" s="14"/>
      <c r="D29" s="15">
        <v>23.129000000000001</v>
      </c>
      <c r="E29" s="15">
        <v>13.592000000000001</v>
      </c>
      <c r="F29" s="12"/>
      <c r="G29" s="16"/>
      <c r="H29" s="16">
        <v>312.62</v>
      </c>
      <c r="I29" s="16"/>
      <c r="J29" s="16">
        <v>159.84006789956101</v>
      </c>
    </row>
    <row r="30" spans="1:10" x14ac:dyDescent="0.25">
      <c r="A30" s="7"/>
      <c r="B30" s="5"/>
      <c r="C30" s="11"/>
      <c r="D30" s="9"/>
      <c r="E30" s="9"/>
      <c r="F30" s="7"/>
      <c r="G30" s="10"/>
      <c r="H30" s="10"/>
      <c r="I30" s="10"/>
      <c r="J30" s="10"/>
    </row>
    <row r="31" spans="1:10" ht="30" x14ac:dyDescent="0.25">
      <c r="A31" s="7" t="s">
        <v>30</v>
      </c>
      <c r="B31" s="6" t="s">
        <v>31</v>
      </c>
      <c r="C31" s="8" t="s">
        <v>12</v>
      </c>
      <c r="D31" s="9">
        <v>2.86</v>
      </c>
      <c r="E31" s="9">
        <v>1.63</v>
      </c>
      <c r="F31" s="7" t="s">
        <v>13</v>
      </c>
      <c r="G31" s="10">
        <v>23</v>
      </c>
      <c r="H31" s="10">
        <v>37.49</v>
      </c>
      <c r="I31" s="10">
        <v>11.7597132</v>
      </c>
      <c r="J31" s="10">
        <v>19.170000000000002</v>
      </c>
    </row>
    <row r="32" spans="1:10" ht="30" x14ac:dyDescent="0.25">
      <c r="A32" s="7" t="s">
        <v>30</v>
      </c>
      <c r="B32" s="6" t="s">
        <v>32</v>
      </c>
      <c r="C32" s="8" t="s">
        <v>12</v>
      </c>
      <c r="D32" s="9">
        <v>2.798</v>
      </c>
      <c r="E32" s="9">
        <v>0.80600000000000005</v>
      </c>
      <c r="F32" s="7" t="s">
        <v>13</v>
      </c>
      <c r="G32" s="10">
        <v>23</v>
      </c>
      <c r="H32" s="10">
        <v>18.54</v>
      </c>
      <c r="I32" s="10">
        <v>11.7597132</v>
      </c>
      <c r="J32" s="10">
        <v>9.48</v>
      </c>
    </row>
    <row r="33" spans="1:10" ht="30" x14ac:dyDescent="0.25">
      <c r="A33" s="7" t="s">
        <v>30</v>
      </c>
      <c r="B33" s="6" t="s">
        <v>33</v>
      </c>
      <c r="C33" s="8" t="s">
        <v>12</v>
      </c>
      <c r="D33" s="9">
        <v>10.074999999999999</v>
      </c>
      <c r="E33" s="9">
        <v>0.30599999999999999</v>
      </c>
      <c r="F33" s="7" t="s">
        <v>13</v>
      </c>
      <c r="G33" s="10">
        <v>23</v>
      </c>
      <c r="H33" s="10">
        <v>7.04</v>
      </c>
      <c r="I33" s="10">
        <v>11.7597132</v>
      </c>
      <c r="J33" s="10">
        <v>3.6</v>
      </c>
    </row>
    <row r="34" spans="1:10" ht="30" x14ac:dyDescent="0.25">
      <c r="A34" s="7" t="s">
        <v>30</v>
      </c>
      <c r="B34" s="6" t="s">
        <v>34</v>
      </c>
      <c r="C34" s="8" t="s">
        <v>12</v>
      </c>
      <c r="D34" s="9">
        <v>2.48</v>
      </c>
      <c r="E34" s="9">
        <v>0.65600000000000003</v>
      </c>
      <c r="F34" s="7" t="s">
        <v>13</v>
      </c>
      <c r="G34" s="10">
        <v>23</v>
      </c>
      <c r="H34" s="10">
        <v>15.09</v>
      </c>
      <c r="I34" s="10">
        <v>11.7597132</v>
      </c>
      <c r="J34" s="10">
        <v>7.71</v>
      </c>
    </row>
    <row r="35" spans="1:10" ht="30" x14ac:dyDescent="0.25">
      <c r="A35" s="7" t="s">
        <v>30</v>
      </c>
      <c r="B35" s="6" t="s">
        <v>35</v>
      </c>
      <c r="C35" s="8" t="s">
        <v>12</v>
      </c>
      <c r="D35" s="9">
        <v>1.9350000000000001</v>
      </c>
      <c r="E35" s="9">
        <v>1.9139999999999999</v>
      </c>
      <c r="F35" s="7" t="s">
        <v>13</v>
      </c>
      <c r="G35" s="10">
        <v>23</v>
      </c>
      <c r="H35" s="10">
        <v>44.02</v>
      </c>
      <c r="I35" s="10">
        <v>11.7597132</v>
      </c>
      <c r="J35" s="10">
        <v>22.51</v>
      </c>
    </row>
    <row r="36" spans="1:10" ht="30" x14ac:dyDescent="0.25">
      <c r="A36" s="7" t="s">
        <v>30</v>
      </c>
      <c r="B36" s="6" t="s">
        <v>36</v>
      </c>
      <c r="C36" s="8" t="s">
        <v>12</v>
      </c>
      <c r="D36" s="9">
        <v>1.5780000000000001</v>
      </c>
      <c r="E36" s="9">
        <v>0.38100000000000001</v>
      </c>
      <c r="F36" s="7" t="s">
        <v>13</v>
      </c>
      <c r="G36" s="10">
        <v>23</v>
      </c>
      <c r="H36" s="10">
        <v>8.76</v>
      </c>
      <c r="I36" s="10">
        <v>11.7597132</v>
      </c>
      <c r="J36" s="10">
        <v>4.4800000000000004</v>
      </c>
    </row>
    <row r="37" spans="1:10" ht="30" x14ac:dyDescent="0.25">
      <c r="A37" s="7" t="s">
        <v>30</v>
      </c>
      <c r="B37" s="6" t="s">
        <v>37</v>
      </c>
      <c r="C37" s="8" t="s">
        <v>12</v>
      </c>
      <c r="D37" s="9">
        <v>1.9119999999999999</v>
      </c>
      <c r="E37" s="9">
        <v>1.887</v>
      </c>
      <c r="F37" s="7" t="s">
        <v>13</v>
      </c>
      <c r="G37" s="10">
        <v>23</v>
      </c>
      <c r="H37" s="10">
        <v>43.4</v>
      </c>
      <c r="I37" s="10">
        <v>11.7597132</v>
      </c>
      <c r="J37" s="10">
        <v>22.19</v>
      </c>
    </row>
    <row r="38" spans="1:10" ht="30" x14ac:dyDescent="0.25">
      <c r="A38" s="7" t="s">
        <v>30</v>
      </c>
      <c r="B38" s="6" t="s">
        <v>38</v>
      </c>
      <c r="C38" s="8" t="s">
        <v>12</v>
      </c>
      <c r="D38" s="9">
        <v>1.5960000000000001</v>
      </c>
      <c r="E38" s="9">
        <v>1.343</v>
      </c>
      <c r="F38" s="7" t="s">
        <v>13</v>
      </c>
      <c r="G38" s="10">
        <v>23</v>
      </c>
      <c r="H38" s="10">
        <v>30.89</v>
      </c>
      <c r="I38" s="10">
        <v>11.7597132</v>
      </c>
      <c r="J38" s="10">
        <v>15.79</v>
      </c>
    </row>
    <row r="39" spans="1:10" ht="30" x14ac:dyDescent="0.25">
      <c r="A39" s="7" t="s">
        <v>30</v>
      </c>
      <c r="B39" s="6" t="s">
        <v>39</v>
      </c>
      <c r="C39" s="8" t="s">
        <v>12</v>
      </c>
      <c r="D39" s="9">
        <v>5.0110000000000001</v>
      </c>
      <c r="E39" s="9">
        <v>4.6449999999999996</v>
      </c>
      <c r="F39" s="7" t="s">
        <v>13</v>
      </c>
      <c r="G39" s="10">
        <v>23</v>
      </c>
      <c r="H39" s="10">
        <v>106.84</v>
      </c>
      <c r="I39" s="10">
        <v>11.7597132</v>
      </c>
      <c r="J39" s="10">
        <v>54.62</v>
      </c>
    </row>
    <row r="40" spans="1:10" ht="30" x14ac:dyDescent="0.25">
      <c r="A40" s="7" t="s">
        <v>30</v>
      </c>
      <c r="B40" s="6" t="s">
        <v>40</v>
      </c>
      <c r="C40" s="8" t="s">
        <v>12</v>
      </c>
      <c r="D40" s="9">
        <v>2.75</v>
      </c>
      <c r="E40" s="9">
        <v>2.673</v>
      </c>
      <c r="F40" s="7" t="s">
        <v>13</v>
      </c>
      <c r="G40" s="10">
        <v>23</v>
      </c>
      <c r="H40" s="10">
        <v>61.48</v>
      </c>
      <c r="I40" s="10">
        <v>11.7597132</v>
      </c>
      <c r="J40" s="10">
        <v>31.43</v>
      </c>
    </row>
    <row r="41" spans="1:10" ht="30" x14ac:dyDescent="0.25">
      <c r="A41" s="7" t="s">
        <v>30</v>
      </c>
      <c r="B41" s="6" t="s">
        <v>41</v>
      </c>
      <c r="C41" s="8" t="s">
        <v>12</v>
      </c>
      <c r="D41" s="9">
        <v>3.07</v>
      </c>
      <c r="E41" s="9">
        <v>3.07</v>
      </c>
      <c r="F41" s="7" t="s">
        <v>13</v>
      </c>
      <c r="G41" s="10">
        <v>23</v>
      </c>
      <c r="H41" s="10">
        <v>70.61</v>
      </c>
      <c r="I41" s="10">
        <v>11.7597132</v>
      </c>
      <c r="J41" s="10">
        <v>36.1</v>
      </c>
    </row>
    <row r="42" spans="1:10" ht="30" x14ac:dyDescent="0.25">
      <c r="A42" s="7" t="s">
        <v>30</v>
      </c>
      <c r="B42" s="6" t="s">
        <v>42</v>
      </c>
      <c r="C42" s="8" t="s">
        <v>12</v>
      </c>
      <c r="D42" s="9">
        <v>3.08</v>
      </c>
      <c r="E42" s="9">
        <v>3.07</v>
      </c>
      <c r="F42" s="7" t="s">
        <v>13</v>
      </c>
      <c r="G42" s="10">
        <v>23</v>
      </c>
      <c r="H42" s="10">
        <v>70.61</v>
      </c>
      <c r="I42" s="10">
        <v>11.7597132</v>
      </c>
      <c r="J42" s="10">
        <v>36.1</v>
      </c>
    </row>
    <row r="43" spans="1:10" ht="30" x14ac:dyDescent="0.25">
      <c r="A43" s="7" t="s">
        <v>30</v>
      </c>
      <c r="B43" s="6" t="s">
        <v>43</v>
      </c>
      <c r="C43" s="8" t="s">
        <v>12</v>
      </c>
      <c r="D43" s="9">
        <v>2.827</v>
      </c>
      <c r="E43" s="9">
        <v>1.413</v>
      </c>
      <c r="F43" s="7" t="s">
        <v>13</v>
      </c>
      <c r="G43" s="10">
        <v>23</v>
      </c>
      <c r="H43" s="10">
        <v>32.5</v>
      </c>
      <c r="I43" s="10">
        <v>11.7597132</v>
      </c>
      <c r="J43" s="10">
        <v>16.62</v>
      </c>
    </row>
    <row r="44" spans="1:10" ht="30" x14ac:dyDescent="0.25">
      <c r="A44" s="7" t="s">
        <v>30</v>
      </c>
      <c r="B44" s="6" t="s">
        <v>44</v>
      </c>
      <c r="C44" s="8" t="s">
        <v>12</v>
      </c>
      <c r="D44" s="9">
        <v>2.4929999999999999</v>
      </c>
      <c r="E44" s="9">
        <v>2.4929999999999999</v>
      </c>
      <c r="F44" s="7" t="s">
        <v>13</v>
      </c>
      <c r="G44" s="10">
        <v>23</v>
      </c>
      <c r="H44" s="10">
        <v>57.34</v>
      </c>
      <c r="I44" s="10">
        <v>11.7597132</v>
      </c>
      <c r="J44" s="10">
        <v>29.32</v>
      </c>
    </row>
    <row r="45" spans="1:10" ht="30" x14ac:dyDescent="0.25">
      <c r="A45" s="7" t="s">
        <v>30</v>
      </c>
      <c r="B45" s="6" t="s">
        <v>45</v>
      </c>
      <c r="C45" s="8" t="s">
        <v>12</v>
      </c>
      <c r="D45" s="9">
        <v>2.75</v>
      </c>
      <c r="E45" s="9">
        <v>1.4139999999999999</v>
      </c>
      <c r="F45" s="7" t="s">
        <v>13</v>
      </c>
      <c r="G45" s="10">
        <v>23</v>
      </c>
      <c r="H45" s="10">
        <v>32.520000000000003</v>
      </c>
      <c r="I45" s="10">
        <v>11.7597132</v>
      </c>
      <c r="J45" s="10">
        <v>16.63</v>
      </c>
    </row>
    <row r="46" spans="1:10" ht="30" x14ac:dyDescent="0.25">
      <c r="A46" s="7" t="s">
        <v>30</v>
      </c>
      <c r="B46" s="6" t="s">
        <v>46</v>
      </c>
      <c r="C46" s="8" t="s">
        <v>12</v>
      </c>
      <c r="D46" s="9">
        <v>2.1579999999999999</v>
      </c>
      <c r="E46" s="9">
        <v>2.1480000000000001</v>
      </c>
      <c r="F46" s="7" t="s">
        <v>13</v>
      </c>
      <c r="G46" s="10">
        <v>23</v>
      </c>
      <c r="H46" s="10">
        <v>49.4</v>
      </c>
      <c r="I46" s="10">
        <v>11.7597132</v>
      </c>
      <c r="J46" s="10">
        <v>25.26</v>
      </c>
    </row>
    <row r="47" spans="1:10" ht="30" x14ac:dyDescent="0.25">
      <c r="A47" s="7" t="s">
        <v>30</v>
      </c>
      <c r="B47" s="6" t="s">
        <v>47</v>
      </c>
      <c r="C47" s="8" t="s">
        <v>12</v>
      </c>
      <c r="D47" s="9">
        <v>12.446</v>
      </c>
      <c r="E47" s="9">
        <v>5.2560000000000002</v>
      </c>
      <c r="F47" s="7" t="s">
        <v>13</v>
      </c>
      <c r="G47" s="10">
        <v>23</v>
      </c>
      <c r="H47" s="10">
        <v>120.89</v>
      </c>
      <c r="I47" s="10">
        <v>11.7597132</v>
      </c>
      <c r="J47" s="10">
        <v>61.81</v>
      </c>
    </row>
    <row r="48" spans="1:10" ht="30" x14ac:dyDescent="0.25">
      <c r="A48" s="7" t="s">
        <v>30</v>
      </c>
      <c r="B48" s="6" t="s">
        <v>48</v>
      </c>
      <c r="C48" s="8" t="s">
        <v>95</v>
      </c>
      <c r="D48" s="9">
        <v>5.7110000000000003</v>
      </c>
      <c r="E48" s="9">
        <v>0.64800000000000002</v>
      </c>
      <c r="F48" s="7" t="s">
        <v>13</v>
      </c>
      <c r="G48" s="10">
        <v>23</v>
      </c>
      <c r="H48" s="10">
        <v>14.9</v>
      </c>
      <c r="I48" s="10">
        <v>11.7597132</v>
      </c>
      <c r="J48" s="10">
        <v>7.62</v>
      </c>
    </row>
    <row r="49" spans="1:10" ht="30" x14ac:dyDescent="0.25">
      <c r="A49" s="7" t="s">
        <v>30</v>
      </c>
      <c r="B49" s="6" t="s">
        <v>49</v>
      </c>
      <c r="C49" s="8" t="s">
        <v>12</v>
      </c>
      <c r="D49" s="9">
        <v>2.782</v>
      </c>
      <c r="E49" s="9">
        <v>2.76</v>
      </c>
      <c r="F49" s="7" t="s">
        <v>13</v>
      </c>
      <c r="G49" s="10">
        <v>23</v>
      </c>
      <c r="H49" s="10">
        <v>63.48</v>
      </c>
      <c r="I49" s="10">
        <v>11.7597132</v>
      </c>
      <c r="J49" s="10">
        <v>32.46</v>
      </c>
    </row>
    <row r="50" spans="1:10" ht="30" x14ac:dyDescent="0.25">
      <c r="A50" s="7" t="s">
        <v>30</v>
      </c>
      <c r="B50" s="6" t="s">
        <v>50</v>
      </c>
      <c r="C50" s="8" t="s">
        <v>12</v>
      </c>
      <c r="D50" s="9">
        <v>1.3340000000000001</v>
      </c>
      <c r="E50" s="9">
        <v>1.3340000000000001</v>
      </c>
      <c r="F50" s="7" t="s">
        <v>13</v>
      </c>
      <c r="G50" s="10">
        <v>23</v>
      </c>
      <c r="H50" s="10">
        <v>30.68</v>
      </c>
      <c r="I50" s="10">
        <v>11.7597132</v>
      </c>
      <c r="J50" s="10">
        <v>15.69</v>
      </c>
    </row>
    <row r="51" spans="1:10" ht="30" x14ac:dyDescent="0.25">
      <c r="A51" s="7" t="s">
        <v>30</v>
      </c>
      <c r="B51" s="6" t="s">
        <v>51</v>
      </c>
      <c r="C51" s="8" t="s">
        <v>12</v>
      </c>
      <c r="D51" s="9">
        <v>1.9019999999999999</v>
      </c>
      <c r="E51" s="9">
        <v>1.8540000000000001</v>
      </c>
      <c r="F51" s="7" t="s">
        <v>13</v>
      </c>
      <c r="G51" s="10">
        <v>23</v>
      </c>
      <c r="H51" s="10">
        <v>42.64</v>
      </c>
      <c r="I51" s="10">
        <v>11.7597132</v>
      </c>
      <c r="J51" s="10">
        <v>21.8</v>
      </c>
    </row>
    <row r="52" spans="1:10" ht="30" x14ac:dyDescent="0.25">
      <c r="A52" s="7" t="s">
        <v>30</v>
      </c>
      <c r="B52" s="6" t="s">
        <v>52</v>
      </c>
      <c r="C52" s="8" t="s">
        <v>12</v>
      </c>
      <c r="D52" s="9">
        <v>1.4179999999999999</v>
      </c>
      <c r="E52" s="9">
        <v>1.393</v>
      </c>
      <c r="F52" s="7" t="s">
        <v>13</v>
      </c>
      <c r="G52" s="10">
        <v>23</v>
      </c>
      <c r="H52" s="10">
        <v>32.04</v>
      </c>
      <c r="I52" s="10">
        <v>11.7597132</v>
      </c>
      <c r="J52" s="10">
        <v>16.38</v>
      </c>
    </row>
    <row r="53" spans="1:10" s="17" customFormat="1" x14ac:dyDescent="0.25">
      <c r="A53" s="12" t="s">
        <v>19</v>
      </c>
      <c r="B53" s="13"/>
      <c r="C53" s="14"/>
      <c r="D53" s="15">
        <v>74.965999999999994</v>
      </c>
      <c r="E53" s="15">
        <v>43.094000000000001</v>
      </c>
      <c r="F53" s="12"/>
      <c r="G53" s="16"/>
      <c r="H53" s="16">
        <v>991.16</v>
      </c>
      <c r="I53" s="16"/>
      <c r="J53" s="16">
        <v>506.77206096644301</v>
      </c>
    </row>
    <row r="54" spans="1:10" x14ac:dyDescent="0.25">
      <c r="A54" s="7"/>
      <c r="B54" s="5"/>
      <c r="C54" s="11"/>
      <c r="D54" s="9"/>
      <c r="E54" s="9"/>
      <c r="F54" s="7"/>
      <c r="G54" s="10"/>
      <c r="H54" s="10"/>
      <c r="I54" s="10"/>
      <c r="J54" s="10"/>
    </row>
    <row r="55" spans="1:10" ht="30" x14ac:dyDescent="0.25">
      <c r="A55" s="7" t="s">
        <v>53</v>
      </c>
      <c r="B55" s="6" t="s">
        <v>54</v>
      </c>
      <c r="C55" s="8" t="s">
        <v>12</v>
      </c>
      <c r="D55" s="9">
        <v>1.0589999999999999</v>
      </c>
      <c r="E55" s="9">
        <v>0.36399999999999999</v>
      </c>
      <c r="F55" s="7" t="s">
        <v>13</v>
      </c>
      <c r="G55" s="10">
        <v>23</v>
      </c>
      <c r="H55" s="10">
        <v>8.3699999999999992</v>
      </c>
      <c r="I55" s="10">
        <v>11.7597132</v>
      </c>
      <c r="J55" s="10">
        <v>4.28</v>
      </c>
    </row>
    <row r="56" spans="1:10" ht="30" x14ac:dyDescent="0.25">
      <c r="A56" s="7" t="s">
        <v>53</v>
      </c>
      <c r="B56" s="6" t="s">
        <v>55</v>
      </c>
      <c r="C56" s="8" t="s">
        <v>12</v>
      </c>
      <c r="D56" s="9">
        <v>2.1960000000000002</v>
      </c>
      <c r="E56" s="9">
        <v>2.1</v>
      </c>
      <c r="F56" s="7" t="s">
        <v>13</v>
      </c>
      <c r="G56" s="10">
        <v>23</v>
      </c>
      <c r="H56" s="10">
        <v>48.3</v>
      </c>
      <c r="I56" s="10">
        <v>11.7597132</v>
      </c>
      <c r="J56" s="10">
        <v>24.7</v>
      </c>
    </row>
    <row r="57" spans="1:10" ht="30" x14ac:dyDescent="0.25">
      <c r="A57" s="7" t="s">
        <v>53</v>
      </c>
      <c r="B57" s="6" t="s">
        <v>56</v>
      </c>
      <c r="C57" s="8" t="s">
        <v>12</v>
      </c>
      <c r="D57" s="9">
        <v>2.9569999999999999</v>
      </c>
      <c r="E57" s="9">
        <v>2.528</v>
      </c>
      <c r="F57" s="7" t="s">
        <v>13</v>
      </c>
      <c r="G57" s="10">
        <v>23</v>
      </c>
      <c r="H57" s="10">
        <v>58.14</v>
      </c>
      <c r="I57" s="10">
        <v>11.7597132</v>
      </c>
      <c r="J57" s="10">
        <v>29.73</v>
      </c>
    </row>
    <row r="58" spans="1:10" ht="30" x14ac:dyDescent="0.25">
      <c r="A58" s="7" t="s">
        <v>53</v>
      </c>
      <c r="B58" s="6" t="s">
        <v>57</v>
      </c>
      <c r="C58" s="8" t="s">
        <v>12</v>
      </c>
      <c r="D58" s="9">
        <v>2.9540000000000002</v>
      </c>
      <c r="E58" s="9">
        <v>2.714</v>
      </c>
      <c r="F58" s="7" t="s">
        <v>13</v>
      </c>
      <c r="G58" s="10">
        <v>23</v>
      </c>
      <c r="H58" s="10">
        <v>62.42</v>
      </c>
      <c r="I58" s="10">
        <v>11.7597132</v>
      </c>
      <c r="J58" s="10">
        <v>31.92</v>
      </c>
    </row>
    <row r="59" spans="1:10" ht="30" x14ac:dyDescent="0.25">
      <c r="A59" s="7" t="s">
        <v>53</v>
      </c>
      <c r="B59" s="6" t="s">
        <v>58</v>
      </c>
      <c r="C59" s="8" t="s">
        <v>12</v>
      </c>
      <c r="D59" s="9">
        <v>0.83</v>
      </c>
      <c r="E59" s="9">
        <v>0.83</v>
      </c>
      <c r="F59" s="7" t="s">
        <v>13</v>
      </c>
      <c r="G59" s="10">
        <v>23</v>
      </c>
      <c r="H59" s="10">
        <v>19.09</v>
      </c>
      <c r="I59" s="10">
        <v>11.7597132</v>
      </c>
      <c r="J59" s="10">
        <v>9.76</v>
      </c>
    </row>
    <row r="60" spans="1:10" ht="30" x14ac:dyDescent="0.25">
      <c r="A60" s="7" t="s">
        <v>53</v>
      </c>
      <c r="B60" s="6" t="s">
        <v>59</v>
      </c>
      <c r="C60" s="8" t="s">
        <v>12</v>
      </c>
      <c r="D60" s="9">
        <v>2.206</v>
      </c>
      <c r="E60" s="9">
        <v>2.206</v>
      </c>
      <c r="F60" s="7" t="s">
        <v>13</v>
      </c>
      <c r="G60" s="10">
        <v>23</v>
      </c>
      <c r="H60" s="10">
        <v>50.74</v>
      </c>
      <c r="I60" s="10">
        <v>11.7597132</v>
      </c>
      <c r="J60" s="10">
        <v>25.94</v>
      </c>
    </row>
    <row r="61" spans="1:10" ht="30" x14ac:dyDescent="0.25">
      <c r="A61" s="7" t="s">
        <v>53</v>
      </c>
      <c r="B61" s="6" t="s">
        <v>29</v>
      </c>
      <c r="C61" s="8" t="s">
        <v>12</v>
      </c>
      <c r="D61" s="9">
        <v>2.9929999999999999</v>
      </c>
      <c r="E61" s="9">
        <v>0.76500000000000001</v>
      </c>
      <c r="F61" s="7" t="s">
        <v>13</v>
      </c>
      <c r="G61" s="10">
        <v>23</v>
      </c>
      <c r="H61" s="10">
        <v>17.600000000000001</v>
      </c>
      <c r="I61" s="10">
        <v>11.7597132</v>
      </c>
      <c r="J61" s="10">
        <v>9</v>
      </c>
    </row>
    <row r="62" spans="1:10" ht="30" x14ac:dyDescent="0.25">
      <c r="A62" s="7" t="s">
        <v>53</v>
      </c>
      <c r="B62" s="6" t="s">
        <v>60</v>
      </c>
      <c r="C62" s="8" t="s">
        <v>12</v>
      </c>
      <c r="D62" s="9">
        <v>1.2110000000000001</v>
      </c>
      <c r="E62" s="9">
        <v>1.0740000000000001</v>
      </c>
      <c r="F62" s="7" t="s">
        <v>13</v>
      </c>
      <c r="G62" s="10">
        <v>23</v>
      </c>
      <c r="H62" s="10">
        <v>24.7</v>
      </c>
      <c r="I62" s="10">
        <v>11.7597132</v>
      </c>
      <c r="J62" s="10">
        <v>12.63</v>
      </c>
    </row>
    <row r="63" spans="1:10" ht="30" x14ac:dyDescent="0.25">
      <c r="A63" s="7" t="s">
        <v>53</v>
      </c>
      <c r="B63" s="6" t="s">
        <v>61</v>
      </c>
      <c r="C63" s="8" t="s">
        <v>12</v>
      </c>
      <c r="D63" s="9">
        <v>3.0529999999999999</v>
      </c>
      <c r="E63" s="9">
        <v>1.0649999999999999</v>
      </c>
      <c r="F63" s="7" t="s">
        <v>13</v>
      </c>
      <c r="G63" s="10">
        <v>23</v>
      </c>
      <c r="H63" s="10">
        <v>24.5</v>
      </c>
      <c r="I63" s="10">
        <v>11.7597132</v>
      </c>
      <c r="J63" s="10">
        <v>12.52</v>
      </c>
    </row>
    <row r="64" spans="1:10" ht="30" x14ac:dyDescent="0.25">
      <c r="A64" s="7" t="s">
        <v>53</v>
      </c>
      <c r="B64" s="6" t="s">
        <v>62</v>
      </c>
      <c r="C64" s="8" t="s">
        <v>12</v>
      </c>
      <c r="D64" s="9">
        <v>3.0670000000000002</v>
      </c>
      <c r="E64" s="9">
        <v>1.127</v>
      </c>
      <c r="F64" s="7" t="s">
        <v>13</v>
      </c>
      <c r="G64" s="10">
        <v>23</v>
      </c>
      <c r="H64" s="10">
        <v>25.92</v>
      </c>
      <c r="I64" s="10">
        <v>11.7597132</v>
      </c>
      <c r="J64" s="10">
        <v>13.25</v>
      </c>
    </row>
    <row r="65" spans="1:10" s="17" customFormat="1" x14ac:dyDescent="0.25">
      <c r="A65" s="12" t="s">
        <v>19</v>
      </c>
      <c r="B65" s="13"/>
      <c r="C65" s="14"/>
      <c r="D65" s="15">
        <v>22.526</v>
      </c>
      <c r="E65" s="15">
        <v>14.773</v>
      </c>
      <c r="F65" s="12"/>
      <c r="G65" s="16"/>
      <c r="H65" s="16">
        <v>339.78</v>
      </c>
      <c r="I65" s="16"/>
      <c r="J65" s="16">
        <v>173.726755392851</v>
      </c>
    </row>
    <row r="66" spans="1:10" x14ac:dyDescent="0.25">
      <c r="A66" s="7"/>
      <c r="B66" s="5"/>
      <c r="C66" s="11"/>
      <c r="D66" s="9"/>
      <c r="E66" s="9"/>
      <c r="F66" s="7"/>
      <c r="G66" s="10"/>
      <c r="H66" s="10"/>
      <c r="I66" s="10"/>
      <c r="J66" s="10"/>
    </row>
    <row r="67" spans="1:10" ht="30" x14ac:dyDescent="0.25">
      <c r="A67" s="7" t="s">
        <v>63</v>
      </c>
      <c r="B67" s="6" t="s">
        <v>64</v>
      </c>
      <c r="C67" s="8" t="s">
        <v>12</v>
      </c>
      <c r="D67" s="9">
        <v>1.976</v>
      </c>
      <c r="E67" s="9">
        <v>1.786</v>
      </c>
      <c r="F67" s="7" t="s">
        <v>13</v>
      </c>
      <c r="G67" s="10">
        <v>23</v>
      </c>
      <c r="H67" s="10">
        <v>41.08</v>
      </c>
      <c r="I67" s="10">
        <v>11.7597132</v>
      </c>
      <c r="J67" s="10">
        <v>21</v>
      </c>
    </row>
    <row r="68" spans="1:10" ht="30" x14ac:dyDescent="0.25">
      <c r="A68" s="7" t="s">
        <v>63</v>
      </c>
      <c r="B68" s="6" t="s">
        <v>65</v>
      </c>
      <c r="C68" s="8" t="s">
        <v>12</v>
      </c>
      <c r="D68" s="9">
        <v>1.534</v>
      </c>
      <c r="E68" s="9">
        <v>0.83899999999999997</v>
      </c>
      <c r="F68" s="7" t="s">
        <v>13</v>
      </c>
      <c r="G68" s="10">
        <v>23</v>
      </c>
      <c r="H68" s="10">
        <v>19.3</v>
      </c>
      <c r="I68" s="10">
        <v>11.7597132</v>
      </c>
      <c r="J68" s="10">
        <v>9.8699999999999992</v>
      </c>
    </row>
    <row r="69" spans="1:10" ht="30" x14ac:dyDescent="0.25">
      <c r="A69" s="7" t="s">
        <v>63</v>
      </c>
      <c r="B69" s="6" t="s">
        <v>66</v>
      </c>
      <c r="C69" s="8" t="s">
        <v>12</v>
      </c>
      <c r="D69" s="9">
        <v>1.167</v>
      </c>
      <c r="E69" s="9">
        <v>0.86099999999999999</v>
      </c>
      <c r="F69" s="7" t="s">
        <v>13</v>
      </c>
      <c r="G69" s="10">
        <v>23</v>
      </c>
      <c r="H69" s="10">
        <v>19.8</v>
      </c>
      <c r="I69" s="10">
        <v>11.7597132</v>
      </c>
      <c r="J69" s="10">
        <v>10.130000000000001</v>
      </c>
    </row>
    <row r="70" spans="1:10" ht="30" x14ac:dyDescent="0.25">
      <c r="A70" s="7" t="s">
        <v>63</v>
      </c>
      <c r="B70" s="6" t="s">
        <v>67</v>
      </c>
      <c r="C70" s="8" t="s">
        <v>12</v>
      </c>
      <c r="D70" s="9">
        <v>4.7809999999999997</v>
      </c>
      <c r="E70" s="9">
        <v>2.7210000000000001</v>
      </c>
      <c r="F70" s="7" t="s">
        <v>13</v>
      </c>
      <c r="G70" s="10">
        <v>23</v>
      </c>
      <c r="H70" s="10">
        <v>62.58</v>
      </c>
      <c r="I70" s="10">
        <v>11.7597132</v>
      </c>
      <c r="J70" s="10">
        <v>32</v>
      </c>
    </row>
    <row r="71" spans="1:10" ht="30" x14ac:dyDescent="0.25">
      <c r="A71" s="7" t="s">
        <v>63</v>
      </c>
      <c r="B71" s="6" t="s">
        <v>68</v>
      </c>
      <c r="C71" s="8" t="s">
        <v>12</v>
      </c>
      <c r="D71" s="9">
        <v>2.7010000000000001</v>
      </c>
      <c r="E71" s="9">
        <v>1.242</v>
      </c>
      <c r="F71" s="7" t="s">
        <v>13</v>
      </c>
      <c r="G71" s="10">
        <v>23</v>
      </c>
      <c r="H71" s="10">
        <v>28.57</v>
      </c>
      <c r="I71" s="10">
        <v>11.7597132</v>
      </c>
      <c r="J71" s="10">
        <v>14.61</v>
      </c>
    </row>
    <row r="72" spans="1:10" ht="30" x14ac:dyDescent="0.25">
      <c r="A72" s="7" t="s">
        <v>63</v>
      </c>
      <c r="B72" s="6" t="s">
        <v>11</v>
      </c>
      <c r="C72" s="8" t="s">
        <v>12</v>
      </c>
      <c r="D72" s="9">
        <v>2.0640000000000001</v>
      </c>
      <c r="E72" s="9">
        <v>1.115</v>
      </c>
      <c r="F72" s="7" t="s">
        <v>13</v>
      </c>
      <c r="G72" s="10">
        <v>23</v>
      </c>
      <c r="H72" s="10">
        <v>25.64</v>
      </c>
      <c r="I72" s="10">
        <v>11.7597132</v>
      </c>
      <c r="J72" s="10">
        <v>13.11</v>
      </c>
    </row>
    <row r="73" spans="1:10" ht="30" x14ac:dyDescent="0.25">
      <c r="A73" s="7" t="s">
        <v>63</v>
      </c>
      <c r="B73" s="6" t="s">
        <v>15</v>
      </c>
      <c r="C73" s="8" t="s">
        <v>12</v>
      </c>
      <c r="D73" s="9">
        <v>2.048</v>
      </c>
      <c r="E73" s="9">
        <v>1.1100000000000001</v>
      </c>
      <c r="F73" s="7" t="s">
        <v>13</v>
      </c>
      <c r="G73" s="10">
        <v>23</v>
      </c>
      <c r="H73" s="10">
        <v>25.53</v>
      </c>
      <c r="I73" s="10">
        <v>11.7597132</v>
      </c>
      <c r="J73" s="10">
        <v>13.05</v>
      </c>
    </row>
    <row r="74" spans="1:10" ht="30" x14ac:dyDescent="0.25">
      <c r="A74" s="7" t="s">
        <v>63</v>
      </c>
      <c r="B74" s="6" t="s">
        <v>69</v>
      </c>
      <c r="C74" s="8" t="s">
        <v>12</v>
      </c>
      <c r="D74" s="9">
        <v>1.8839999999999999</v>
      </c>
      <c r="E74" s="9">
        <v>1.86</v>
      </c>
      <c r="F74" s="7" t="s">
        <v>13</v>
      </c>
      <c r="G74" s="10">
        <v>23</v>
      </c>
      <c r="H74" s="10">
        <v>42.78</v>
      </c>
      <c r="I74" s="10">
        <v>11.7597132</v>
      </c>
      <c r="J74" s="10">
        <v>21.87</v>
      </c>
    </row>
    <row r="75" spans="1:10" ht="30" x14ac:dyDescent="0.25">
      <c r="A75" s="7" t="s">
        <v>63</v>
      </c>
      <c r="B75" s="6" t="s">
        <v>70</v>
      </c>
      <c r="C75" s="8" t="s">
        <v>12</v>
      </c>
      <c r="D75" s="9">
        <v>0.76700000000000002</v>
      </c>
      <c r="E75" s="9">
        <v>0.52300000000000002</v>
      </c>
      <c r="F75" s="7" t="s">
        <v>13</v>
      </c>
      <c r="G75" s="10">
        <v>23</v>
      </c>
      <c r="H75" s="10">
        <v>12.03</v>
      </c>
      <c r="I75" s="10">
        <v>11.7597132</v>
      </c>
      <c r="J75" s="10">
        <v>6.15</v>
      </c>
    </row>
    <row r="76" spans="1:10" ht="30" x14ac:dyDescent="0.25">
      <c r="A76" s="7" t="s">
        <v>63</v>
      </c>
      <c r="B76" s="6" t="s">
        <v>71</v>
      </c>
      <c r="C76" s="8" t="s">
        <v>12</v>
      </c>
      <c r="D76" s="9">
        <v>1.93</v>
      </c>
      <c r="E76" s="9">
        <v>1.718</v>
      </c>
      <c r="F76" s="7" t="s">
        <v>13</v>
      </c>
      <c r="G76" s="10">
        <v>23</v>
      </c>
      <c r="H76" s="10">
        <v>39.51</v>
      </c>
      <c r="I76" s="10">
        <v>11.7597132</v>
      </c>
      <c r="J76" s="10">
        <v>20.2</v>
      </c>
    </row>
    <row r="77" spans="1:10" ht="30" x14ac:dyDescent="0.25">
      <c r="A77" s="7" t="s">
        <v>63</v>
      </c>
      <c r="B77" s="6" t="s">
        <v>72</v>
      </c>
      <c r="C77" s="8" t="s">
        <v>12</v>
      </c>
      <c r="D77" s="9">
        <v>3.516</v>
      </c>
      <c r="E77" s="9">
        <v>3.1859999999999999</v>
      </c>
      <c r="F77" s="7" t="s">
        <v>13</v>
      </c>
      <c r="G77" s="10">
        <v>23</v>
      </c>
      <c r="H77" s="10">
        <v>73.28</v>
      </c>
      <c r="I77" s="10">
        <v>11.7597132</v>
      </c>
      <c r="J77" s="10">
        <v>37.47</v>
      </c>
    </row>
    <row r="78" spans="1:10" ht="30" x14ac:dyDescent="0.25">
      <c r="A78" s="7" t="s">
        <v>63</v>
      </c>
      <c r="B78" s="6" t="s">
        <v>73</v>
      </c>
      <c r="C78" s="8" t="s">
        <v>12</v>
      </c>
      <c r="D78" s="9">
        <v>3.0790000000000002</v>
      </c>
      <c r="E78" s="9">
        <v>2.984</v>
      </c>
      <c r="F78" s="7" t="s">
        <v>13</v>
      </c>
      <c r="G78" s="10">
        <v>23</v>
      </c>
      <c r="H78" s="10">
        <v>68.63</v>
      </c>
      <c r="I78" s="10">
        <v>11.7597132</v>
      </c>
      <c r="J78" s="10">
        <v>35.090000000000003</v>
      </c>
    </row>
    <row r="79" spans="1:10" ht="30" x14ac:dyDescent="0.25">
      <c r="A79" s="7" t="s">
        <v>63</v>
      </c>
      <c r="B79" s="6" t="s">
        <v>17</v>
      </c>
      <c r="C79" s="8" t="s">
        <v>12</v>
      </c>
      <c r="D79" s="9">
        <v>3.0129999999999999</v>
      </c>
      <c r="E79" s="9">
        <v>1.173</v>
      </c>
      <c r="F79" s="7" t="s">
        <v>13</v>
      </c>
      <c r="G79" s="10">
        <v>23</v>
      </c>
      <c r="H79" s="10">
        <v>26.98</v>
      </c>
      <c r="I79" s="10">
        <v>11.7597132</v>
      </c>
      <c r="J79" s="10">
        <v>13.79</v>
      </c>
    </row>
    <row r="80" spans="1:10" ht="30" x14ac:dyDescent="0.25">
      <c r="A80" s="7" t="s">
        <v>63</v>
      </c>
      <c r="B80" s="6" t="s">
        <v>74</v>
      </c>
      <c r="C80" s="8" t="s">
        <v>12</v>
      </c>
      <c r="D80" s="9">
        <v>0.7</v>
      </c>
      <c r="E80" s="9">
        <v>0.67700000000000005</v>
      </c>
      <c r="F80" s="7" t="s">
        <v>13</v>
      </c>
      <c r="G80" s="10">
        <v>23</v>
      </c>
      <c r="H80" s="10">
        <v>15.57</v>
      </c>
      <c r="I80" s="10">
        <v>11.7597132</v>
      </c>
      <c r="J80" s="10">
        <v>7.96</v>
      </c>
    </row>
    <row r="81" spans="1:10" ht="30" x14ac:dyDescent="0.25">
      <c r="A81" s="7" t="s">
        <v>63</v>
      </c>
      <c r="B81" s="6" t="s">
        <v>75</v>
      </c>
      <c r="C81" s="8" t="s">
        <v>95</v>
      </c>
      <c r="D81" s="9">
        <v>0.41899999999999998</v>
      </c>
      <c r="E81" s="9">
        <v>0.14199999999999999</v>
      </c>
      <c r="F81" s="7" t="s">
        <v>13</v>
      </c>
      <c r="G81" s="10">
        <v>23</v>
      </c>
      <c r="H81" s="10">
        <v>3.27</v>
      </c>
      <c r="I81" s="10">
        <v>11.7597132</v>
      </c>
      <c r="J81" s="10">
        <v>1.67</v>
      </c>
    </row>
    <row r="82" spans="1:10" ht="30" x14ac:dyDescent="0.25">
      <c r="A82" s="7" t="s">
        <v>63</v>
      </c>
      <c r="B82" s="6" t="s">
        <v>76</v>
      </c>
      <c r="C82" s="8" t="s">
        <v>12</v>
      </c>
      <c r="D82" s="9">
        <v>0.93700000000000006</v>
      </c>
      <c r="E82" s="9">
        <v>0.79900000000000004</v>
      </c>
      <c r="F82" s="7" t="s">
        <v>13</v>
      </c>
      <c r="G82" s="10">
        <v>23</v>
      </c>
      <c r="H82" s="10">
        <v>18.38</v>
      </c>
      <c r="I82" s="10">
        <v>11.7597132</v>
      </c>
      <c r="J82" s="10">
        <v>9.4</v>
      </c>
    </row>
    <row r="83" spans="1:10" s="17" customFormat="1" x14ac:dyDescent="0.25">
      <c r="A83" s="12" t="s">
        <v>19</v>
      </c>
      <c r="B83" s="13"/>
      <c r="C83" s="14"/>
      <c r="D83" s="15">
        <v>32.515999999999998</v>
      </c>
      <c r="E83" s="15">
        <v>22.736000000000001</v>
      </c>
      <c r="F83" s="12"/>
      <c r="G83" s="16"/>
      <c r="H83" s="16">
        <v>522.92999999999995</v>
      </c>
      <c r="I83" s="16"/>
      <c r="J83" s="16">
        <v>267.36986343393801</v>
      </c>
    </row>
    <row r="84" spans="1:10" x14ac:dyDescent="0.25">
      <c r="A84" s="7"/>
      <c r="B84" s="5"/>
      <c r="C84" s="11"/>
      <c r="D84" s="9"/>
      <c r="E84" s="9"/>
      <c r="F84" s="7"/>
      <c r="G84" s="10"/>
      <c r="H84" s="10"/>
      <c r="I84" s="10"/>
      <c r="J84" s="10"/>
    </row>
    <row r="85" spans="1:10" ht="30" x14ac:dyDescent="0.25">
      <c r="A85" s="7" t="s">
        <v>77</v>
      </c>
      <c r="B85" s="6" t="s">
        <v>78</v>
      </c>
      <c r="C85" s="8" t="s">
        <v>12</v>
      </c>
      <c r="D85" s="9">
        <v>2.1949999999999998</v>
      </c>
      <c r="E85" s="9">
        <v>0.39700000000000002</v>
      </c>
      <c r="F85" s="7" t="s">
        <v>13</v>
      </c>
      <c r="G85" s="10">
        <v>23</v>
      </c>
      <c r="H85" s="10">
        <v>9.1300000000000008</v>
      </c>
      <c r="I85" s="10">
        <v>11.7597132</v>
      </c>
      <c r="J85" s="10">
        <v>4.67</v>
      </c>
    </row>
    <row r="86" spans="1:10" ht="30" x14ac:dyDescent="0.25">
      <c r="A86" s="7" t="s">
        <v>77</v>
      </c>
      <c r="B86" s="6" t="s">
        <v>79</v>
      </c>
      <c r="C86" s="8" t="s">
        <v>95</v>
      </c>
      <c r="D86" s="9">
        <v>3.8239999999999998</v>
      </c>
      <c r="E86" s="9">
        <v>0.38900000000000001</v>
      </c>
      <c r="F86" s="7" t="s">
        <v>13</v>
      </c>
      <c r="G86" s="10">
        <v>23</v>
      </c>
      <c r="H86" s="10">
        <v>8.9499999999999993</v>
      </c>
      <c r="I86" s="10">
        <v>11.7597132</v>
      </c>
      <c r="J86" s="10">
        <v>4.57</v>
      </c>
    </row>
    <row r="87" spans="1:10" s="17" customFormat="1" x14ac:dyDescent="0.25">
      <c r="A87" s="12" t="s">
        <v>19</v>
      </c>
      <c r="B87" s="13"/>
      <c r="C87" s="14"/>
      <c r="D87" s="15">
        <v>6.0190000000000001</v>
      </c>
      <c r="E87" s="15">
        <v>0.78600000000000003</v>
      </c>
      <c r="F87" s="12"/>
      <c r="G87" s="16"/>
      <c r="H87" s="16">
        <v>18.079999999999998</v>
      </c>
      <c r="I87" s="16"/>
      <c r="J87" s="16">
        <v>9.2441572120276305</v>
      </c>
    </row>
    <row r="88" spans="1:10" x14ac:dyDescent="0.25">
      <c r="A88" s="7"/>
      <c r="B88" s="5"/>
      <c r="C88" s="11"/>
      <c r="D88" s="9"/>
      <c r="E88" s="9"/>
      <c r="F88" s="7"/>
      <c r="G88" s="10"/>
      <c r="H88" s="10"/>
      <c r="I88" s="10"/>
      <c r="J88" s="10"/>
    </row>
    <row r="89" spans="1:10" ht="30" x14ac:dyDescent="0.25">
      <c r="A89" s="7" t="s">
        <v>80</v>
      </c>
      <c r="B89" s="6" t="s">
        <v>81</v>
      </c>
      <c r="C89" s="8" t="s">
        <v>12</v>
      </c>
      <c r="D89" s="9">
        <v>1.8460000000000001</v>
      </c>
      <c r="E89" s="9">
        <v>1.5740000000000001</v>
      </c>
      <c r="F89" s="7" t="s">
        <v>13</v>
      </c>
      <c r="G89" s="10">
        <v>23</v>
      </c>
      <c r="H89" s="10">
        <v>36.200000000000003</v>
      </c>
      <c r="I89" s="10">
        <v>11.7597132</v>
      </c>
      <c r="J89" s="10">
        <v>18.510000000000002</v>
      </c>
    </row>
    <row r="90" spans="1:10" ht="30" x14ac:dyDescent="0.25">
      <c r="A90" s="7" t="s">
        <v>80</v>
      </c>
      <c r="B90" s="6" t="s">
        <v>82</v>
      </c>
      <c r="C90" s="8" t="s">
        <v>12</v>
      </c>
      <c r="D90" s="9">
        <v>1.877</v>
      </c>
      <c r="E90" s="9">
        <v>1.8169999999999999</v>
      </c>
      <c r="F90" s="7" t="s">
        <v>13</v>
      </c>
      <c r="G90" s="10">
        <v>23</v>
      </c>
      <c r="H90" s="10">
        <v>41.79</v>
      </c>
      <c r="I90" s="10">
        <v>11.7597132</v>
      </c>
      <c r="J90" s="10">
        <v>21.37</v>
      </c>
    </row>
    <row r="91" spans="1:10" ht="30" x14ac:dyDescent="0.25">
      <c r="A91" s="7" t="s">
        <v>80</v>
      </c>
      <c r="B91" s="6" t="s">
        <v>83</v>
      </c>
      <c r="C91" s="8" t="s">
        <v>12</v>
      </c>
      <c r="D91" s="9">
        <v>0.76700000000000002</v>
      </c>
      <c r="E91" s="9">
        <v>0.76700000000000002</v>
      </c>
      <c r="F91" s="7" t="s">
        <v>13</v>
      </c>
      <c r="G91" s="10">
        <v>23</v>
      </c>
      <c r="H91" s="10">
        <v>17.64</v>
      </c>
      <c r="I91" s="10">
        <v>11.7597132</v>
      </c>
      <c r="J91" s="10">
        <v>9.02</v>
      </c>
    </row>
    <row r="92" spans="1:10" ht="30" x14ac:dyDescent="0.25">
      <c r="A92" s="7" t="s">
        <v>80</v>
      </c>
      <c r="B92" s="6" t="s">
        <v>84</v>
      </c>
      <c r="C92" s="8" t="s">
        <v>12</v>
      </c>
      <c r="D92" s="9">
        <v>0.96599999999999997</v>
      </c>
      <c r="E92" s="9">
        <v>0.96599999999999997</v>
      </c>
      <c r="F92" s="7" t="s">
        <v>13</v>
      </c>
      <c r="G92" s="10">
        <v>23</v>
      </c>
      <c r="H92" s="10">
        <v>22.22</v>
      </c>
      <c r="I92" s="10">
        <v>11.7597132</v>
      </c>
      <c r="J92" s="10">
        <v>11.36</v>
      </c>
    </row>
    <row r="93" spans="1:10" ht="30" x14ac:dyDescent="0.25">
      <c r="A93" s="7" t="s">
        <v>80</v>
      </c>
      <c r="B93" s="6" t="s">
        <v>85</v>
      </c>
      <c r="C93" s="8" t="s">
        <v>12</v>
      </c>
      <c r="D93" s="9">
        <v>0.41299999999999998</v>
      </c>
      <c r="E93" s="9">
        <v>0.36899999999999999</v>
      </c>
      <c r="F93" s="7" t="s">
        <v>13</v>
      </c>
      <c r="G93" s="10">
        <v>23</v>
      </c>
      <c r="H93" s="10">
        <v>8.49</v>
      </c>
      <c r="I93" s="10">
        <v>11.7597132</v>
      </c>
      <c r="J93" s="10">
        <v>4.34</v>
      </c>
    </row>
    <row r="94" spans="1:10" ht="30" x14ac:dyDescent="0.25">
      <c r="A94" s="7" t="s">
        <v>80</v>
      </c>
      <c r="B94" s="6" t="s">
        <v>86</v>
      </c>
      <c r="C94" s="8" t="s">
        <v>12</v>
      </c>
      <c r="D94" s="9">
        <v>1.6419999999999999</v>
      </c>
      <c r="E94" s="9">
        <v>0.21199999999999999</v>
      </c>
      <c r="F94" s="7" t="s">
        <v>13</v>
      </c>
      <c r="G94" s="10">
        <v>23</v>
      </c>
      <c r="H94" s="10">
        <v>4.88</v>
      </c>
      <c r="I94" s="10">
        <v>11.7597132</v>
      </c>
      <c r="J94" s="10">
        <v>2.4900000000000002</v>
      </c>
    </row>
    <row r="95" spans="1:10" ht="30" x14ac:dyDescent="0.25">
      <c r="A95" s="7" t="s">
        <v>80</v>
      </c>
      <c r="B95" s="6" t="s">
        <v>87</v>
      </c>
      <c r="C95" s="8" t="s">
        <v>12</v>
      </c>
      <c r="D95" s="9">
        <v>2.2959999999999998</v>
      </c>
      <c r="E95" s="9">
        <v>0.90600000000000003</v>
      </c>
      <c r="F95" s="7" t="s">
        <v>13</v>
      </c>
      <c r="G95" s="10">
        <v>23</v>
      </c>
      <c r="H95" s="10">
        <v>20.84</v>
      </c>
      <c r="I95" s="10">
        <v>11.7597132</v>
      </c>
      <c r="J95" s="10">
        <v>10.65</v>
      </c>
    </row>
    <row r="96" spans="1:10" ht="30" x14ac:dyDescent="0.25">
      <c r="A96" s="7" t="s">
        <v>80</v>
      </c>
      <c r="B96" s="6" t="s">
        <v>67</v>
      </c>
      <c r="C96" s="8" t="s">
        <v>12</v>
      </c>
      <c r="D96" s="9">
        <v>4.7809999999999997</v>
      </c>
      <c r="E96" s="9">
        <v>1.3149999999999999</v>
      </c>
      <c r="F96" s="7" t="s">
        <v>13</v>
      </c>
      <c r="G96" s="10">
        <v>23</v>
      </c>
      <c r="H96" s="10">
        <v>30.24</v>
      </c>
      <c r="I96" s="10">
        <v>11.7597132</v>
      </c>
      <c r="J96" s="10">
        <v>15.46</v>
      </c>
    </row>
    <row r="97" spans="1:10" ht="30" x14ac:dyDescent="0.25">
      <c r="A97" s="7" t="s">
        <v>80</v>
      </c>
      <c r="B97" s="6" t="s">
        <v>68</v>
      </c>
      <c r="C97" s="8" t="s">
        <v>12</v>
      </c>
      <c r="D97" s="9">
        <v>2.7010000000000001</v>
      </c>
      <c r="E97" s="9">
        <v>1.383</v>
      </c>
      <c r="F97" s="7" t="s">
        <v>13</v>
      </c>
      <c r="G97" s="10">
        <v>23</v>
      </c>
      <c r="H97" s="10">
        <v>31.81</v>
      </c>
      <c r="I97" s="10">
        <v>11.7597132</v>
      </c>
      <c r="J97" s="10">
        <v>16.260000000000002</v>
      </c>
    </row>
    <row r="98" spans="1:10" s="17" customFormat="1" x14ac:dyDescent="0.25">
      <c r="A98" s="12" t="s">
        <v>19</v>
      </c>
      <c r="B98" s="13"/>
      <c r="C98" s="14"/>
      <c r="D98" s="18">
        <f>SUM(D89:D97)</f>
        <v>17.289000000000001</v>
      </c>
      <c r="E98" s="19">
        <f>SUM(E89:E97)</f>
        <v>9.3090000000000011</v>
      </c>
      <c r="F98" s="12"/>
      <c r="G98" s="16"/>
      <c r="H98" s="16">
        <f>SUM(H89:H97)</f>
        <v>214.11</v>
      </c>
      <c r="I98" s="16"/>
      <c r="J98" s="16">
        <v>109.47</v>
      </c>
    </row>
    <row r="99" spans="1:10" x14ac:dyDescent="0.25">
      <c r="A99" s="12" t="s">
        <v>96</v>
      </c>
      <c r="B99" s="13"/>
      <c r="C99" s="14"/>
      <c r="D99" s="21"/>
      <c r="E99" s="15">
        <f>SUM(E98+E87+E83+E65+E53+E29+E18)</f>
        <v>109.545</v>
      </c>
      <c r="F99" s="12"/>
      <c r="G99" s="16"/>
      <c r="H99" s="16">
        <f>SUM(H98+H87+H83+H65+H53+H29+H18)</f>
        <v>2519.5499999999997</v>
      </c>
      <c r="I99" s="16"/>
      <c r="J99" s="16">
        <f>SUM(J98+J87+J83+J65+J53+J29+J18)</f>
        <v>1288.2227545850078</v>
      </c>
    </row>
    <row r="100" spans="1:10" x14ac:dyDescent="0.25">
      <c r="B100" s="1"/>
      <c r="C100" s="2"/>
      <c r="D100" s="3"/>
      <c r="E100" s="3"/>
      <c r="G100" s="4"/>
      <c r="H100" s="4"/>
      <c r="I100" s="4"/>
      <c r="J100" s="4"/>
    </row>
    <row r="101" spans="1:10" x14ac:dyDescent="0.25">
      <c r="E101" s="24"/>
      <c r="H101" s="24"/>
      <c r="J101" s="24"/>
    </row>
  </sheetData>
  <mergeCells count="10">
    <mergeCell ref="A1:J1"/>
    <mergeCell ref="A2:J2"/>
    <mergeCell ref="A3:J3"/>
    <mergeCell ref="A4:J4"/>
    <mergeCell ref="A5:J5"/>
    <mergeCell ref="A7:J7"/>
    <mergeCell ref="A8:J8"/>
    <mergeCell ref="A9:J9"/>
    <mergeCell ref="A10:J10"/>
    <mergeCell ref="A6:J6"/>
  </mergeCells>
  <pageMargins left="0.74803149606299213" right="0.74803149606299213" top="0.98425196850393704" bottom="0.98425196850393704" header="0.51181102362204722" footer="0.51181102362204722"/>
  <pageSetup paperSize="9" scale="60" fitToHeight="0" orientation="portrait" r:id="rId1"/>
  <headerFooter>
    <oddFooter>&amp;Rстр. 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Справка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PETYAPC</dc:creator>
  <cp:lastModifiedBy>PC-SMAKAVEEVA</cp:lastModifiedBy>
  <cp:lastPrinted>2026-01-07T06:20:11Z</cp:lastPrinted>
  <dcterms:created xsi:type="dcterms:W3CDTF">2025-12-15T12:35:16Z</dcterms:created>
  <dcterms:modified xsi:type="dcterms:W3CDTF">2026-01-27T06:08:35Z</dcterms:modified>
</cp:coreProperties>
</file>